
<file path=[Content_Types].xml><?xml version="1.0" encoding="utf-8"?>
<Types xmlns="http://schemas.openxmlformats.org/package/2006/content-types">
  <Override PartName="/xl/revisions/revisionLog1.xml" ContentType="application/vnd.openxmlformats-officedocument.spreadsheetml.revisionLog+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9320" windowHeight="7995"/>
  </bookViews>
  <sheets>
    <sheet name="Бюджет" sheetId="1" r:id="rId1"/>
  </sheets>
  <definedNames>
    <definedName name="Z_02357BC3_42AC_4F4E_BB83_F0653C0F428B_.wvu.PrintTitles" localSheetId="0" hidden="1">Бюджет!$4:$7</definedName>
    <definedName name="Z_08FE8C0F_8F23_4FD9_A3DA_A11593C6268B_.wvu.PrintTitles" localSheetId="0" hidden="1">Бюджет!$4:$7</definedName>
    <definedName name="Z_28D1469F_219F_4A08_A075_ED6FB62B2407_.wvu.PrintTitles" localSheetId="0" hidden="1">Бюджет!$4:$7</definedName>
    <definedName name="Z_5BA461F4_5590_45A4_9E78_887BEC2B236B_.wvu.PrintTitles" localSheetId="0" hidden="1">Бюджет!$4:$7</definedName>
    <definedName name="Z_88DFE916_3958_4387_920D_63FDC3E638FB_.wvu.PrintTitles" localSheetId="0" hidden="1">Бюджет!$4:$7</definedName>
    <definedName name="Z_C8590EF3_20A8_4437_8134_AF252DF4CB8D_.wvu.PrintTitles" localSheetId="0" hidden="1">Бюджет!$4:$7</definedName>
    <definedName name="Z_D088E9CF_51AE_4654_A91A_9E1196F142D3_.wvu.PrintTitles" localSheetId="0" hidden="1">Бюджет!$4:$7</definedName>
    <definedName name="_xlnm.Print_Titles" localSheetId="0">Бюджет!$4:$7</definedName>
  </definedNames>
  <calcPr calcId="124519"/>
  <customWorkbookViews>
    <customWorkbookView name="BaevaVM - Личное представление" guid="{C8590EF3-20A8-4437-8134-AF252DF4CB8D}" mergeInterval="0" personalView="1" maximized="1" xWindow="1" yWindow="1" windowWidth="1280" windowHeight="794" activeSheetId="1"/>
    <customWorkbookView name="FedorovaAM - Личное представление" guid="{08FE8C0F-8F23-4FD9-A3DA-A11593C6268B}" mergeInterval="0" personalView="1" maximized="1" xWindow="1" yWindow="1" windowWidth="1280" windowHeight="733" activeSheetId="1"/>
    <customWorkbookView name="ShadrinaVV - Личное представление" guid="{02357BC3-42AC-4F4E-BB83-F0653C0F428B}" mergeInterval="0" personalView="1" maximized="1" xWindow="1" yWindow="1" windowWidth="1280" windowHeight="764" activeSheetId="1"/>
    <customWorkbookView name="MalcevaSV - Личное представление" guid="{88DFE916-3958-4387-920D-63FDC3E638FB}" mergeInterval="0" personalView="1" maximized="1" xWindow="1" yWindow="1" windowWidth="1276" windowHeight="804" activeSheetId="1"/>
    <customWorkbookView name="Вандрей Сергей Александрович - Личное представление" guid="{D088E9CF-51AE-4654-A91A-9E1196F142D3}" mergeInterval="0" personalView="1" maximized="1" windowWidth="1676" windowHeight="835" activeSheetId="1"/>
    <customWorkbookView name="ShulcEV - Личное представление" guid="{5BA461F4-5590-45A4-9E78-887BEC2B236B}" mergeInterval="0" personalView="1" maximized="1" xWindow="1" yWindow="1" windowWidth="1276" windowHeight="779" activeSheetId="1"/>
    <customWorkbookView name="KozlovskayaAE - Личное представление" guid="{28D1469F-219F-4A08-A075-ED6FB62B2407}" mergeInterval="0" personalView="1" maximized="1" xWindow="1" yWindow="1" windowWidth="1280" windowHeight="805" activeSheetId="1"/>
  </customWorkbookViews>
</workbook>
</file>

<file path=xl/calcChain.xml><?xml version="1.0" encoding="utf-8"?>
<calcChain xmlns="http://schemas.openxmlformats.org/spreadsheetml/2006/main">
  <c r="G50" i="1"/>
  <c r="G43"/>
  <c r="G15"/>
  <c r="G16"/>
  <c r="F16"/>
  <c r="G39"/>
  <c r="G38"/>
  <c r="G9"/>
  <c r="G10"/>
  <c r="G11"/>
  <c r="G12"/>
  <c r="G13"/>
  <c r="G18"/>
  <c r="G19"/>
  <c r="G20"/>
  <c r="G21"/>
  <c r="G22"/>
  <c r="G24"/>
  <c r="G25"/>
  <c r="G26"/>
  <c r="G27"/>
  <c r="G30"/>
  <c r="G31"/>
  <c r="G32"/>
  <c r="G33"/>
  <c r="G34"/>
  <c r="G36"/>
  <c r="G37"/>
  <c r="G40"/>
  <c r="G42"/>
  <c r="G45"/>
  <c r="G46"/>
  <c r="G48"/>
  <c r="G49"/>
  <c r="G51"/>
  <c r="G53"/>
  <c r="G54"/>
  <c r="G56"/>
  <c r="G57"/>
  <c r="G58"/>
  <c r="G59"/>
  <c r="G60"/>
  <c r="G61"/>
  <c r="G62"/>
  <c r="G63"/>
  <c r="G64"/>
  <c r="D55"/>
  <c r="E55"/>
  <c r="D52"/>
  <c r="E52"/>
  <c r="D47"/>
  <c r="E47"/>
  <c r="F47" s="1"/>
  <c r="D41"/>
  <c r="E41"/>
  <c r="F41" s="1"/>
  <c r="D35"/>
  <c r="E35"/>
  <c r="F35" s="1"/>
  <c r="D29"/>
  <c r="E29"/>
  <c r="D23"/>
  <c r="E23"/>
  <c r="D17"/>
  <c r="E17"/>
  <c r="D14"/>
  <c r="E14"/>
  <c r="D8"/>
  <c r="E8"/>
  <c r="C55"/>
  <c r="C52"/>
  <c r="C47"/>
  <c r="C41"/>
  <c r="C35"/>
  <c r="C29"/>
  <c r="C23"/>
  <c r="C17"/>
  <c r="C14"/>
  <c r="C8"/>
  <c r="F11"/>
  <c r="F12"/>
  <c r="F9"/>
  <c r="F10"/>
  <c r="F13"/>
  <c r="F15"/>
  <c r="F18"/>
  <c r="F19"/>
  <c r="F20"/>
  <c r="F21"/>
  <c r="F22"/>
  <c r="F24"/>
  <c r="F25"/>
  <c r="F26"/>
  <c r="F27"/>
  <c r="F28"/>
  <c r="F30"/>
  <c r="F31"/>
  <c r="F32"/>
  <c r="F33"/>
  <c r="F34"/>
  <c r="F36"/>
  <c r="F37"/>
  <c r="F38"/>
  <c r="F39"/>
  <c r="F40"/>
  <c r="F42"/>
  <c r="F43"/>
  <c r="F44"/>
  <c r="F45"/>
  <c r="F46"/>
  <c r="F48"/>
  <c r="F49"/>
  <c r="F50"/>
  <c r="F51"/>
  <c r="F53"/>
  <c r="F54"/>
  <c r="F56"/>
  <c r="F57"/>
  <c r="F58"/>
  <c r="F59"/>
  <c r="F60"/>
  <c r="F61"/>
  <c r="F62"/>
  <c r="F63"/>
  <c r="F64"/>
  <c r="F65"/>
  <c r="G8" l="1"/>
  <c r="G14"/>
  <c r="G17"/>
  <c r="G23"/>
  <c r="G29"/>
  <c r="G52"/>
  <c r="G55"/>
  <c r="G47"/>
  <c r="G41"/>
  <c r="G35"/>
  <c r="C66"/>
  <c r="F29"/>
  <c r="E66"/>
  <c r="G66" s="1"/>
  <c r="F55"/>
  <c r="F52"/>
  <c r="F23"/>
  <c r="F17"/>
  <c r="F14"/>
  <c r="D66"/>
  <c r="F8"/>
  <c r="F66" l="1"/>
</calcChain>
</file>

<file path=xl/sharedStrings.xml><?xml version="1.0" encoding="utf-8"?>
<sst xmlns="http://schemas.openxmlformats.org/spreadsheetml/2006/main" count="166" uniqueCount="163">
  <si>
    <t>ИТОГО</t>
  </si>
  <si>
    <t>99.0.0000</t>
  </si>
  <si>
    <t>Непрограммные расходы</t>
  </si>
  <si>
    <t>91.0.0000</t>
  </si>
  <si>
    <t>Ведомственная целевая программа "Организация предоставления государственных и муниципальных услуг через муниципальное автономное учреждение  Нижневартовского района "Многофункциональный центр предоставления государственных и муниципальных услуг" на 2015-2017 годы"</t>
  </si>
  <si>
    <t>88.0.0000</t>
  </si>
  <si>
    <t>Ведомственная целевая программа "Обеспечение реализации полномочий управления опеки и попечительства администрации Нижневартовского района на 2015-2017 годы"</t>
  </si>
  <si>
    <t>84.0.0000</t>
  </si>
  <si>
    <t>Ведомственная целевая программа "Осуществление материально-технического обеспечения деятельности органов местного самоуправления на 2015-2017 годы"</t>
  </si>
  <si>
    <t>83.0.0000</t>
  </si>
  <si>
    <t>Ведомственная целевая программа "Обеспечение реализации полномочий администрации Нижневартовского района на 2015-2017 годы"</t>
  </si>
  <si>
    <t>82.0.0000</t>
  </si>
  <si>
    <t>Ведомственная целевая программа "Публикация официальной и иной информации на 2015-2017 годы"</t>
  </si>
  <si>
    <t>81.0.0000</t>
  </si>
  <si>
    <t>Ведомственная целевая программа "Информирование населения о деятельности органов местного самоуправления в телевизионных программах на 2015-2017 годы"</t>
  </si>
  <si>
    <t>80.0.0000</t>
  </si>
  <si>
    <t>Ведомственная целевая программа "Обеспечение реализации полномочий  Думы Нижневартовского района и Контрольно-счетной палаты Нижневартовского района на 2015-2017 годы"</t>
  </si>
  <si>
    <t>22.2.0000</t>
  </si>
  <si>
    <t>22.1.0000</t>
  </si>
  <si>
    <t>22.0.0000</t>
  </si>
  <si>
    <t>21.2.0000</t>
  </si>
  <si>
    <t>21.1.0000</t>
  </si>
  <si>
    <t>21.0.0000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</si>
  <si>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2014-2020 годах»</t>
  </si>
  <si>
    <t>20.0.0000</t>
  </si>
  <si>
    <t>Муниципальная программа "Развитие муниципальной службы и резерва управленческих кадров в Нижневартовском районе на 2014-2016 годы"</t>
  </si>
  <si>
    <t>19.3.0000</t>
  </si>
  <si>
    <t>19.2.0000</t>
  </si>
  <si>
    <t>19.1.0000</t>
  </si>
  <si>
    <t>19.0.0000</t>
  </si>
  <si>
    <t>18.0.0000</t>
  </si>
  <si>
    <t>Муниципальная программа «Профилактика экстремизма, гармонизация межэтнических и межкультурных отношений в Нижневартовском районе на 2014-2016 годы»</t>
  </si>
  <si>
    <t>17.0.0000</t>
  </si>
  <si>
    <t>Муниципальная программа «Развитие гражданского общества Нижневартовском районе на 2014-2016 годы»</t>
  </si>
  <si>
    <t>16.3.0000</t>
  </si>
  <si>
    <t>16.2.0000</t>
  </si>
  <si>
    <t>16.1.0000</t>
  </si>
  <si>
    <t>16.0.0000</t>
  </si>
  <si>
    <t xml:space="preserve">Муниципальная программа «Развитие транспортной системы Нижневартовского района на 2014-2020 годы» </t>
  </si>
  <si>
    <t>15.0.0000</t>
  </si>
  <si>
    <t>Муниципальная программа «Информационное общество Нижневартовского района на 2014-2016 годы»</t>
  </si>
  <si>
    <t>13.0.0000</t>
  </si>
  <si>
    <t>Муниципальная программа «Обеспечение экологической безопасности в Нижневартовском районе на 2014-2020 годы»</t>
  </si>
  <si>
    <t>12.3.0000</t>
  </si>
  <si>
    <t>12.2.0000</t>
  </si>
  <si>
    <t>12.1.0000</t>
  </si>
  <si>
    <t>12.0.0000</t>
  </si>
  <si>
    <t>Муниципальная программа «Защита населения и территорий от чрезвычайных ситуаций, обеспечение пожарной безопасности в Нижневартовском районе на 2014-2016 годы»</t>
  </si>
  <si>
    <t>11.0.0000</t>
  </si>
  <si>
    <t>Муниципальная программа «Профилактика правонарушений в сфере общественного порядка в Нижневартовском районе на 2014-2017 годы»</t>
  </si>
  <si>
    <t>10.5.0000</t>
  </si>
  <si>
    <t>10.4.0000</t>
  </si>
  <si>
    <t>10.3.0000</t>
  </si>
  <si>
    <t>10.1.0000</t>
  </si>
  <si>
    <t>10.0.0000</t>
  </si>
  <si>
    <t xml:space="preserve">Муниципальная программа «Развитие жилищно-коммунального комплекса и повышение энергетической эффективности в Нижневартовском районе на 2014–2020 годы» </t>
  </si>
  <si>
    <t>09.5.0000</t>
  </si>
  <si>
    <t>09.4.0000</t>
  </si>
  <si>
    <t>09.3.0000</t>
  </si>
  <si>
    <t>09.2.0000</t>
  </si>
  <si>
    <t>09.1.0000</t>
  </si>
  <si>
    <t>09.0.0000</t>
  </si>
  <si>
    <t xml:space="preserve">Муниципальная программа «Обеспечение доступным и комфортным жильем жителей Нижневартовского района в 2014–2020 годах» </t>
  </si>
  <si>
    <t>08.0.0000</t>
  </si>
  <si>
    <t>Муниципальная программа «Социально-экономическое развитие коренных малочисленных народов Севера,проживающих в  Нижневартовском районе на 2014-2017 годы»</t>
  </si>
  <si>
    <t>06.0.0000</t>
  </si>
  <si>
    <t>Муниципальная программа  «Развитие физической культуры и  спорта в Нижневартовском районе на 2014 – 2020 годы»</t>
  </si>
  <si>
    <t>05.3.0000</t>
  </si>
  <si>
    <t>05.2.0000</t>
  </si>
  <si>
    <t>05.1.0000</t>
  </si>
  <si>
    <t>05.0.0000</t>
  </si>
  <si>
    <t>Муниципальная программа «Развитие культуры и туризма в Нижневартовском районе на 2014-2020 годы»</t>
  </si>
  <si>
    <t>03.2.0000</t>
  </si>
  <si>
    <t>03.1.0000</t>
  </si>
  <si>
    <t>03.0.0000</t>
  </si>
  <si>
    <t>Муниципальная программа «Социальная поддержка жителей Нижневартовского района на 2014-2016 годы»</t>
  </si>
  <si>
    <t>01.5.0000</t>
  </si>
  <si>
    <t>01.4.0000</t>
  </si>
  <si>
    <t>01.3.0000</t>
  </si>
  <si>
    <t>01.2.0000</t>
  </si>
  <si>
    <t>01.1.0000</t>
  </si>
  <si>
    <t>01.0.0000</t>
  </si>
  <si>
    <t>Муниципальная программа «Развитие образования в Нижневартовском районе на 2014–2020 годы»</t>
  </si>
  <si>
    <t>Наименование</t>
  </si>
  <si>
    <t xml:space="preserve">Уточненный план </t>
  </si>
  <si>
    <t xml:space="preserve">Исполнение </t>
  </si>
  <si>
    <t>Муниципальная программа «Управление муниципальным имуществом на территории Нижневартовского района на 2014 - 2017 годы»</t>
  </si>
  <si>
    <t>Муниципальная программа «Управление в сфере муниципальных финансов в Нижневартовском районе на 2015-2020 годы»</t>
  </si>
  <si>
    <t>Подрограмма  "Создание условий для эффективного управления муниципальными финансами, повышения устойчивости бюджетов поселений Нижневартовского района"</t>
  </si>
  <si>
    <t xml:space="preserve">Подпрограмма «Переселение жителей из населенного пункта с низкой плотностью населения и труднодоступной местностью» </t>
  </si>
  <si>
    <t xml:space="preserve">Подпрограмма "Управление муниципальными финансами в Нижневартовском районе" </t>
  </si>
  <si>
    <t>Подпрограмма «Развитие дошкольного, общего образования и дополнительного образования детей»</t>
  </si>
  <si>
    <t>Подпрограмма «Профилактика правонарушений в сфере безопасности дорожного движения на территории района»</t>
  </si>
  <si>
    <t xml:space="preserve">Подпрограмма «Комплексные меры профилактики наркомании и алкоголизма среди детей, подростков и молодежи» </t>
  </si>
  <si>
    <t xml:space="preserve">Подпрограмма «Организация в каникулярное время отдыха, оздоровления, занятости детей, подростков и молодежи района» </t>
  </si>
  <si>
    <t xml:space="preserve">Подпрограмма «Молодежь Нижневартовского района» </t>
  </si>
  <si>
    <t xml:space="preserve">Подпрограмма «Социальная поддержка жителей Нижневартовского района»  </t>
  </si>
  <si>
    <t xml:space="preserve">Подпрограмма «Доступная среда в Нижневартовском районе» </t>
  </si>
  <si>
    <t xml:space="preserve">Подпрограмма «Обеспечение прав граждан на доступ к культурным ценностям и информации» </t>
  </si>
  <si>
    <t xml:space="preserve">Подпрограмма «Укрепление единого культурного пространства в Нижневартовском районе» </t>
  </si>
  <si>
    <t xml:space="preserve">Подпрограмма «Развитие внутреннего и въездного туризма» </t>
  </si>
  <si>
    <t xml:space="preserve">Подпрограмма «Градостроительная деятельность»  </t>
  </si>
  <si>
    <t xml:space="preserve">Подпрограмма «Содействие развитию жилищного строительства» </t>
  </si>
  <si>
    <t>Подпрограмма «Обеспечение мерами государственной поддержки по улучшению жилищных условий отдельных категорий граждан»</t>
  </si>
  <si>
    <t xml:space="preserve">Подпрограмма «Капитальный ремонт объектов жилищного хозяйства»  </t>
  </si>
  <si>
    <t xml:space="preserve">Подпрограмма «Создание условий для обеспечения качественными коммунальными услугами» </t>
  </si>
  <si>
    <t xml:space="preserve">Подпрограмма «Обеспечение равных прав потребителей на получение энергетических ресурсов» </t>
  </si>
  <si>
    <t xml:space="preserve">Подпрограмма «Повышение энергоэффективности в отраслях экономики» </t>
  </si>
  <si>
    <t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</t>
  </si>
  <si>
    <t xml:space="preserve">Подпрограмма «Укрепление пожарной безопасности в Нижневартовском районе» </t>
  </si>
  <si>
    <t>Подпрограмма «Организация и обеспечение мероприятий в сфере гражданской обороны, защиты населения и территории района от чрезвычайных ситуаций»</t>
  </si>
  <si>
    <t>Подпрограмма "Создание условий для выполнения функций возложенных на муниципальное казенное учреждение  Управление по делам гражданской обороны и чрезвычайеыми ситуациями"</t>
  </si>
  <si>
    <t xml:space="preserve">Подпрограмма  «Автомобильные дороги» </t>
  </si>
  <si>
    <t xml:space="preserve">Подпрограмма «Транспортные услуги межпоселенческого характера и связь» </t>
  </si>
  <si>
    <t xml:space="preserve">Подпрограмма «Приобретение автотранспорта» </t>
  </si>
  <si>
    <t>Подпрограмма «Управление и обеспечение страховой защиты имущества Нижневартовского района»</t>
  </si>
  <si>
    <t xml:space="preserve">Подпрограмма «Развитие земельных и имущественных отношений на территории Нижневартовского района» </t>
  </si>
  <si>
    <t>Расходы на реализацию мероприятий подпрограммы  «Создание условий для выполнения функций, возложенных на муниципальное бюджетное учреждение Нижневартовского района "Управление имущественными и земельными ресурсами</t>
  </si>
  <si>
    <t xml:space="preserve">Подпрограмма «Развитие малого и среднего предпринимательства в Нижневартовском районе» </t>
  </si>
  <si>
    <t>Подпрограмма «Развитие агропромышленного комплекса и рынков сель-скохозяйственной продукции, сырья и продовольствия в Нижневартовском районе»</t>
  </si>
  <si>
    <t>% исполнения к уточненному плану</t>
  </si>
  <si>
    <t>% отклонения исполнения к утвержденному плану</t>
  </si>
  <si>
    <t>Причины отклонения исполнения от первоначально утвержденного плана более 5% (+), (-).</t>
  </si>
  <si>
    <t>Код ЦСР</t>
  </si>
  <si>
    <t>Анализ исполнения бюджета района по муниципальным программам и ведомственным целевым программам района за 2015 год в сравнении с первоначальным планом</t>
  </si>
  <si>
    <t>(тыс. рублей)</t>
  </si>
  <si>
    <t>Утвержденный план (решение Думы от 28.11.2014 №586) *</t>
  </si>
  <si>
    <t>* Утвержденный план в разрезе муниципальных программ и ведомственных целевых программ изложен в условиях перевода ведомственных целевых программ в муниципальные программы</t>
  </si>
  <si>
    <t>увеличение расходов на строительство объектов для размещения отходов.</t>
  </si>
  <si>
    <t>увеличение расходов на выполнение муниципального задания  для МАУ"МФЦ".</t>
  </si>
  <si>
    <t>Оптимизация расходов по содержанию МКУ "УКС" за счет сокращения штатной численности.</t>
  </si>
  <si>
    <t>Капитальный ремонт пожарной сигнализации и системы оповещения в РМАУ МКДК "Арлекино" выполнен не в полном объеме, расходы будут осуществлены в 2016 году.</t>
  </si>
  <si>
    <t>Оптимизация расходов (экономия по мероприятиям в результете проведения торгов)</t>
  </si>
  <si>
    <t xml:space="preserve">Оптимизация расходов </t>
  </si>
  <si>
    <t>Увеличение расходов за счет поступления средств из вышестоящего бюджета на ликвидацию последствий паводка</t>
  </si>
  <si>
    <t>Увеличение расходов на финансовое обеспечение выполнения муниципального задания учреждений молодежной политики</t>
  </si>
  <si>
    <t>Увеличение расходов на социальную поддержку жителей района</t>
  </si>
  <si>
    <t>Увеличены расходы на капитальный ремонт и строительство объектов культурной сферы: Усадьба П.А. Кайдалова в с.Ларьяк, Дом-музей Вэллы Ю.К. в с.Варьеган, проектирование этно-туристического комплекса "от Ваха до Агана" и других сельских домов культуры и культурно-образовательных комплексов.</t>
  </si>
  <si>
    <t>увеличение расходы на финансовое обеспечение выполнения муниципального учреждениям культуры и доп.образования детей в целях обеспечения достижения целевых показателей з/пл работников в соответствии с Указом Президента РФ</t>
  </si>
  <si>
    <t xml:space="preserve">Увеличены расходы на строительство и реконструкцию объектов спортивного назначения: Крытый хоккейный корт  и ВОК "Бригантина" (Реконструкция 5 блока МОМСШ №1 по ул.Школьная 5) в пгт.Излучинск, </t>
  </si>
  <si>
    <t>Увеличениерасходов  на социально-экономическое развитие КМНС</t>
  </si>
  <si>
    <t>Увеличение субсидий из бюджета автономного округа на градостроительную деятельность</t>
  </si>
  <si>
    <t>Увеличены субсидий из бюджета автономного округа на приобретение жилья, увеличены расходы на строительство систем инженерной инфраструктуры.</t>
  </si>
  <si>
    <t>Уменьшение расходов  из вышестоящих бюджетов на обеспечение жильем отдельных категорий граждан.</t>
  </si>
  <si>
    <t>Увеличены расходы на капитальный ремонт муниципального жилищного фонда</t>
  </si>
  <si>
    <t>Увеличены расходы  в связи снеобходимостью расселения жителей д.Пуг-юг</t>
  </si>
  <si>
    <t>Увеличены расходы в связи с потребностью предприятий жилищно-коммунального комплекса в энергоресурсах, а также увеличены расходы на проведение мероприятий по подготовке к осенне-зимнему периоду с целью обеспечения капитального ремонта 5% протяженности сетей на территории района.</t>
  </si>
  <si>
    <t>Увеличены расходы  в связи с поступлением средств вышестоящего бюджета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электроснабжения.</t>
  </si>
  <si>
    <t>Уменьшение финансирования из бюджета автономного округа на разработку схем водоснабжения и водоотведения в поселениях района.</t>
  </si>
  <si>
    <t>оптимизация расходов по содержанию учреждения МКУ ГоиЧС</t>
  </si>
  <si>
    <t>Уменьшение субсидии из бюджета автономного округа на строительство автомобильных дорог общего пользования (на реконструкцию подъездной автомобильной дороги к с.Большетархово)</t>
  </si>
  <si>
    <t>Увеличение расходов на воздушный ,водный транспорт, связь и почту</t>
  </si>
  <si>
    <t xml:space="preserve">Увеличение расходов на приобретение автотранспорта </t>
  </si>
  <si>
    <t>Увеличение расходов для выплаты субсидии некоммерческим организациям</t>
  </si>
  <si>
    <t xml:space="preserve">Увеличение расходов на реализацию мероприятий направленных на воспитание толерантности, профилактику экстремистской деятельности, гармонизация межэтнических, межконфессиональных и межкультурных отношений </t>
  </si>
  <si>
    <t xml:space="preserve">Превышение исполнения по дотации на обеспечение сбалансированности бюджетов  (по делегированным полномочиям) поселений обусловлено тем, что в течение 2015 года дотация уточнялась ежемесячно по факту выполнения работ, в пределах сумм, утвержденных решением о бюджете района для соответствующего городского и сельского поселения, входящего в состав Нижневартовского  района.  </t>
  </si>
  <si>
    <t>Уменьшение объема субвенций  из вышестоящего бюджета в связи с передачей части полномочий управления опеки и попечительства в КУ ХМАО -Югры "Центр социальных выплат".</t>
  </si>
  <si>
    <t>Уменьшение субсидий из бюджета автономного округа на реализацию Указов Президента РФ, уменьшение объема резервного фонда администрации района. Выплачены проценты за пользование бюджетным кредитом</t>
  </si>
  <si>
    <t>увеличении субвенции из вышестоящих бюджетов: на поддержку растениеводства, на развитие животноводства, на развитие рыбохозяйственного комплекса,  на устойчивое развитие сельских территорий ,  на грантовую поддержку местных инициатив граждан , увеличение расходов на дотацию с.п.Ваховск  на возмещение затрат на содержание клеточных пушных зверей.</t>
  </si>
  <si>
    <t>Оптимизация расходов</t>
  </si>
  <si>
    <t>Уувеличение расходов на  поддержку малого и среднего предпринимательства за сет средств бюджетов окружного и местного</t>
  </si>
  <si>
    <t>Увеличение  расходов на обеспечение реализации полномочий Думы района и Контрольно-счетной палаты района</t>
  </si>
  <si>
    <t>Увеличение расходов   на изготовление технической документации на объекты муниципальной недвижимости; оформление документов по кадастровому учету; содержание жилых помещещений,находящихся на стадии оформления в муниципальную собственнность</t>
  </si>
</sst>
</file>

<file path=xl/styles.xml><?xml version="1.0" encoding="utf-8"?>
<styleSheet xmlns="http://schemas.openxmlformats.org/spreadsheetml/2006/main">
  <numFmts count="6">
    <numFmt numFmtId="164" formatCode="000"/>
    <numFmt numFmtId="165" formatCode="0000000"/>
    <numFmt numFmtId="166" formatCode="#,##0.0;[Red]\-#,##0.0;0.0"/>
    <numFmt numFmtId="167" formatCode="#,##0.0;[Red]\-#,##0.0"/>
    <numFmt numFmtId="168" formatCode="#,##0.0"/>
    <numFmt numFmtId="169" formatCode="0.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53">
    <xf numFmtId="0" fontId="0" fillId="0" borderId="0" xfId="0"/>
    <xf numFmtId="0" fontId="5" fillId="2" borderId="0" xfId="2" applyFont="1" applyFill="1" applyAlignment="1">
      <alignment horizontal="left" vertical="center" wrapText="1"/>
    </xf>
    <xf numFmtId="0" fontId="5" fillId="2" borderId="0" xfId="2" applyFont="1" applyFill="1" applyAlignment="1">
      <alignment horizontal="center" vertical="center" wrapText="1"/>
    </xf>
    <xf numFmtId="0" fontId="1" fillId="2" borderId="0" xfId="1" applyFill="1"/>
    <xf numFmtId="0" fontId="1" fillId="2" borderId="0" xfId="1" applyFill="1" applyAlignment="1">
      <alignment wrapText="1"/>
    </xf>
    <xf numFmtId="164" fontId="3" fillId="2" borderId="1" xfId="1" applyNumberFormat="1" applyFont="1" applyFill="1" applyBorder="1" applyAlignment="1" applyProtection="1">
      <alignment wrapText="1"/>
      <protection hidden="1"/>
    </xf>
    <xf numFmtId="165" fontId="3" fillId="2" borderId="1" xfId="1" applyNumberFormat="1" applyFont="1" applyFill="1" applyBorder="1" applyAlignment="1" applyProtection="1">
      <alignment horizontal="right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2" fillId="3" borderId="1" xfId="1" applyNumberFormat="1" applyFont="1" applyFill="1" applyBorder="1" applyAlignment="1" applyProtection="1">
      <alignment wrapText="1"/>
      <protection hidden="1"/>
    </xf>
    <xf numFmtId="165" fontId="2" fillId="3" borderId="1" xfId="1" applyNumberFormat="1" applyFont="1" applyFill="1" applyBorder="1" applyAlignment="1" applyProtection="1">
      <alignment horizontal="right" wrapText="1"/>
      <protection hidden="1"/>
    </xf>
    <xf numFmtId="164" fontId="9" fillId="2" borderId="1" xfId="1" applyNumberFormat="1" applyFont="1" applyFill="1" applyBorder="1" applyAlignment="1" applyProtection="1">
      <alignment wrapText="1"/>
      <protection hidden="1"/>
    </xf>
    <xf numFmtId="164" fontId="10" fillId="3" borderId="1" xfId="1" applyNumberFormat="1" applyFont="1" applyFill="1" applyBorder="1" applyAlignment="1" applyProtection="1">
      <alignment wrapText="1"/>
      <protection hidden="1"/>
    </xf>
    <xf numFmtId="0" fontId="11" fillId="3" borderId="1" xfId="1" applyNumberFormat="1" applyFont="1" applyFill="1" applyBorder="1" applyAlignment="1" applyProtection="1">
      <alignment horizontal="center" wrapText="1"/>
      <protection hidden="1"/>
    </xf>
    <xf numFmtId="0" fontId="11" fillId="3" borderId="1" xfId="1" applyNumberFormat="1" applyFont="1" applyFill="1" applyBorder="1" applyAlignment="1" applyProtection="1">
      <alignment horizontal="center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protection hidden="1"/>
    </xf>
    <xf numFmtId="166" fontId="3" fillId="2" borderId="1" xfId="1" applyNumberFormat="1" applyFont="1" applyFill="1" applyBorder="1" applyAlignment="1" applyProtection="1">
      <protection hidden="1"/>
    </xf>
    <xf numFmtId="166" fontId="10" fillId="3" borderId="1" xfId="1" applyNumberFormat="1" applyFont="1" applyFill="1" applyBorder="1" applyAlignment="1" applyProtection="1">
      <alignment horizontal="right"/>
      <protection hidden="1"/>
    </xf>
    <xf numFmtId="167" fontId="2" fillId="3" borderId="1" xfId="1" applyNumberFormat="1" applyFont="1" applyFill="1" applyBorder="1" applyAlignment="1" applyProtection="1">
      <protection hidden="1"/>
    </xf>
    <xf numFmtId="167" fontId="3" fillId="2" borderId="1" xfId="1" applyNumberFormat="1" applyFont="1" applyFill="1" applyBorder="1" applyAlignment="1" applyProtection="1">
      <protection hidden="1"/>
    </xf>
    <xf numFmtId="0" fontId="1" fillId="2" borderId="1" xfId="1" applyFill="1" applyBorder="1"/>
    <xf numFmtId="168" fontId="2" fillId="3" borderId="1" xfId="1" applyNumberFormat="1" applyFont="1" applyFill="1" applyBorder="1" applyAlignment="1" applyProtection="1">
      <alignment horizontal="right" wrapText="1"/>
      <protection hidden="1"/>
    </xf>
    <xf numFmtId="168" fontId="3" fillId="2" borderId="1" xfId="1" applyNumberFormat="1" applyFont="1" applyFill="1" applyBorder="1" applyAlignment="1" applyProtection="1">
      <alignment horizontal="right" wrapText="1"/>
      <protection hidden="1"/>
    </xf>
    <xf numFmtId="167" fontId="9" fillId="2" borderId="1" xfId="1" applyNumberFormat="1" applyFont="1" applyFill="1" applyBorder="1" applyAlignment="1" applyProtection="1">
      <protection hidden="1"/>
    </xf>
    <xf numFmtId="168" fontId="10" fillId="3" borderId="1" xfId="1" applyNumberFormat="1" applyFont="1" applyFill="1" applyBorder="1" applyAlignment="1" applyProtection="1">
      <alignment horizontal="right"/>
      <protection hidden="1"/>
    </xf>
    <xf numFmtId="164" fontId="2" fillId="2" borderId="1" xfId="1" applyNumberFormat="1" applyFont="1" applyFill="1" applyBorder="1" applyAlignment="1" applyProtection="1">
      <alignment wrapText="1"/>
      <protection hidden="1"/>
    </xf>
    <xf numFmtId="165" fontId="2" fillId="2" borderId="1" xfId="1" applyNumberFormat="1" applyFont="1" applyFill="1" applyBorder="1" applyAlignment="1" applyProtection="1">
      <alignment horizontal="right" wrapText="1"/>
      <protection hidden="1"/>
    </xf>
    <xf numFmtId="168" fontId="2" fillId="2" borderId="1" xfId="1" applyNumberFormat="1" applyFont="1" applyFill="1" applyBorder="1" applyAlignment="1" applyProtection="1">
      <alignment horizontal="right" wrapText="1"/>
      <protection hidden="1"/>
    </xf>
    <xf numFmtId="167" fontId="2" fillId="2" borderId="1" xfId="1" applyNumberFormat="1" applyFont="1" applyFill="1" applyBorder="1" applyAlignment="1" applyProtection="1">
      <protection hidden="1"/>
    </xf>
    <xf numFmtId="166" fontId="2" fillId="2" borderId="1" xfId="1" applyNumberFormat="1" applyFont="1" applyFill="1" applyBorder="1" applyAlignment="1" applyProtection="1">
      <protection hidden="1"/>
    </xf>
    <xf numFmtId="0" fontId="9" fillId="3" borderId="1" xfId="1" applyFont="1" applyFill="1" applyBorder="1"/>
    <xf numFmtId="0" fontId="9" fillId="2" borderId="1" xfId="1" applyFont="1" applyFill="1" applyBorder="1"/>
    <xf numFmtId="169" fontId="9" fillId="2" borderId="1" xfId="1" applyNumberFormat="1" applyFont="1" applyFill="1" applyBorder="1"/>
    <xf numFmtId="169" fontId="10" fillId="3" borderId="1" xfId="1" applyNumberFormat="1" applyFont="1" applyFill="1" applyBorder="1"/>
    <xf numFmtId="169" fontId="9" fillId="4" borderId="1" xfId="1" applyNumberFormat="1" applyFont="1" applyFill="1" applyBorder="1"/>
    <xf numFmtId="169" fontId="10" fillId="2" borderId="1" xfId="1" applyNumberFormat="1" applyFont="1" applyFill="1" applyBorder="1"/>
    <xf numFmtId="169" fontId="10" fillId="4" borderId="1" xfId="1" applyNumberFormat="1" applyFont="1" applyFill="1" applyBorder="1"/>
    <xf numFmtId="0" fontId="1" fillId="2" borderId="0" xfId="1" applyFill="1" applyBorder="1"/>
    <xf numFmtId="0" fontId="9" fillId="2" borderId="1" xfId="1" applyFont="1" applyFill="1" applyBorder="1" applyAlignment="1">
      <alignment wrapText="1"/>
    </xf>
    <xf numFmtId="0" fontId="3" fillId="3" borderId="1" xfId="1" applyFont="1" applyFill="1" applyBorder="1" applyAlignment="1">
      <alignment wrapText="1"/>
    </xf>
    <xf numFmtId="0" fontId="3" fillId="2" borderId="1" xfId="1" applyFont="1" applyFill="1" applyBorder="1" applyAlignment="1">
      <alignment wrapText="1"/>
    </xf>
    <xf numFmtId="0" fontId="3" fillId="2" borderId="1" xfId="1" applyFont="1" applyFill="1" applyBorder="1"/>
    <xf numFmtId="0" fontId="3" fillId="0" borderId="1" xfId="1" applyFont="1" applyFill="1" applyBorder="1" applyAlignment="1">
      <alignment wrapText="1"/>
    </xf>
    <xf numFmtId="0" fontId="3" fillId="3" borderId="1" xfId="1" applyFont="1" applyFill="1" applyBorder="1"/>
    <xf numFmtId="0" fontId="12" fillId="2" borderId="1" xfId="1" applyFont="1" applyFill="1" applyBorder="1" applyAlignment="1">
      <alignment wrapText="1"/>
    </xf>
    <xf numFmtId="2" fontId="12" fillId="0" borderId="1" xfId="0" applyNumberFormat="1" applyFont="1" applyBorder="1" applyAlignment="1">
      <alignment horizontal="left" wrapText="1"/>
    </xf>
    <xf numFmtId="0" fontId="3" fillId="2" borderId="1" xfId="1" applyFont="1" applyFill="1" applyBorder="1" applyAlignment="1">
      <alignment vertical="top" wrapText="1"/>
    </xf>
    <xf numFmtId="0" fontId="3" fillId="2" borderId="1" xfId="1" applyFont="1" applyFill="1" applyBorder="1" applyAlignment="1">
      <alignment vertical="center" wrapText="1"/>
    </xf>
    <xf numFmtId="0" fontId="6" fillId="2" borderId="0" xfId="2" applyFont="1" applyFill="1" applyBorder="1" applyAlignment="1" applyProtection="1">
      <alignment horizontal="center" vertical="center" wrapText="1"/>
      <protection hidden="1"/>
    </xf>
    <xf numFmtId="0" fontId="8" fillId="2" borderId="0" xfId="2" applyFont="1" applyFill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left" wrapText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47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guid="{F5571014-49D6-4440-BF95-2492214A8A95}" diskRevisions="1" revisionId="98" version="47">
  <header guid="{F5571014-49D6-4440-BF95-2492214A8A95}" dateTime="2016-03-30T11:15:08" maxSheetId="2" userName="BaevaVM" r:id="rId47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v guid="{C8590EF3-20A8-4437-8134-AF252DF4CB8D}" action="delete"/>
  <rdn rId="0" localSheetId="1" customView="1" name="Z_C8590EF3_20A8_4437_8134_AF252DF4CB8D_.wvu.PrintTitles" hidden="1" oldHidden="1">
    <formula>Бюджет!$4:$7</formula>
    <oldFormula>Бюджет!$4:$7</oldFormula>
  </rdn>
  <rcv guid="{C8590EF3-20A8-4437-8134-AF252DF4CB8D}" action="add"/>
</revisions>
</file>

<file path=xl/revisions/userNames.xml><?xml version="1.0" encoding="utf-8"?>
<users xmlns="http://schemas.openxmlformats.org/spreadsheetml/2006/main" xmlns:r="http://schemas.openxmlformats.org/officeDocument/2006/relationships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68"/>
  <sheetViews>
    <sheetView showGridLines="0" tabSelected="1" topLeftCell="A62" workbookViewId="0">
      <selection activeCell="H50" sqref="H50"/>
    </sheetView>
  </sheetViews>
  <sheetFormatPr defaultRowHeight="12.75"/>
  <cols>
    <col min="1" max="1" width="47.140625" style="4" customWidth="1"/>
    <col min="2" max="2" width="8" style="3" customWidth="1"/>
    <col min="3" max="3" width="14.140625" style="3" customWidth="1"/>
    <col min="4" max="4" width="13.7109375" style="3" customWidth="1"/>
    <col min="5" max="5" width="13" style="3" customWidth="1"/>
    <col min="6" max="6" width="8" style="3" customWidth="1"/>
    <col min="7" max="7" width="10.42578125" style="3" customWidth="1"/>
    <col min="8" max="8" width="50.85546875" style="3" customWidth="1"/>
    <col min="9" max="16384" width="9.140625" style="3"/>
  </cols>
  <sheetData>
    <row r="1" spans="1:9" ht="15.75">
      <c r="A1" s="1"/>
      <c r="B1" s="2"/>
      <c r="C1" s="2"/>
      <c r="D1" s="2"/>
      <c r="E1" s="2"/>
      <c r="F1" s="2"/>
    </row>
    <row r="2" spans="1:9" ht="42" customHeight="1">
      <c r="A2" s="49" t="s">
        <v>124</v>
      </c>
      <c r="B2" s="49"/>
      <c r="C2" s="49"/>
      <c r="D2" s="49"/>
      <c r="E2" s="49"/>
      <c r="F2" s="49"/>
      <c r="G2" s="49"/>
      <c r="H2" s="49"/>
    </row>
    <row r="3" spans="1:9" ht="31.5" customHeight="1">
      <c r="A3" s="48"/>
      <c r="B3" s="48"/>
      <c r="C3" s="48"/>
      <c r="D3" s="48"/>
      <c r="E3" s="48"/>
      <c r="F3" s="37"/>
      <c r="G3" s="37"/>
      <c r="H3" s="50" t="s">
        <v>125</v>
      </c>
      <c r="I3" s="50"/>
    </row>
    <row r="4" spans="1:9" ht="15" customHeight="1">
      <c r="A4" s="52" t="s">
        <v>83</v>
      </c>
      <c r="B4" s="52" t="s">
        <v>123</v>
      </c>
      <c r="C4" s="52" t="s">
        <v>126</v>
      </c>
      <c r="D4" s="52" t="s">
        <v>84</v>
      </c>
      <c r="E4" s="52" t="s">
        <v>85</v>
      </c>
      <c r="F4" s="52" t="s">
        <v>120</v>
      </c>
      <c r="G4" s="52" t="s">
        <v>121</v>
      </c>
      <c r="H4" s="52" t="s">
        <v>122</v>
      </c>
    </row>
    <row r="5" spans="1:9" ht="12.75" customHeight="1">
      <c r="A5" s="52"/>
      <c r="B5" s="52"/>
      <c r="C5" s="52"/>
      <c r="D5" s="52"/>
      <c r="E5" s="52"/>
      <c r="F5" s="52"/>
      <c r="G5" s="52"/>
      <c r="H5" s="52"/>
    </row>
    <row r="6" spans="1:9" ht="51" customHeight="1">
      <c r="A6" s="52"/>
      <c r="B6" s="52"/>
      <c r="C6" s="52"/>
      <c r="D6" s="52"/>
      <c r="E6" s="52"/>
      <c r="F6" s="52"/>
      <c r="G6" s="52"/>
      <c r="H6" s="52"/>
    </row>
    <row r="7" spans="1:9">
      <c r="A7" s="7">
        <v>1</v>
      </c>
      <c r="B7" s="7">
        <v>3</v>
      </c>
      <c r="C7" s="14"/>
      <c r="D7" s="7">
        <v>7</v>
      </c>
      <c r="E7" s="7">
        <v>8</v>
      </c>
      <c r="F7" s="7">
        <v>9</v>
      </c>
      <c r="G7" s="20"/>
      <c r="H7" s="20"/>
    </row>
    <row r="8" spans="1:9" ht="22.5">
      <c r="A8" s="8" t="s">
        <v>82</v>
      </c>
      <c r="B8" s="9" t="s">
        <v>81</v>
      </c>
      <c r="C8" s="21">
        <f>C9+C10+C11+C12+C13</f>
        <v>1420502.1</v>
      </c>
      <c r="D8" s="21">
        <f t="shared" ref="D8:E8" si="0">D9+D10+D11+D12+D13</f>
        <v>1403302.2722999998</v>
      </c>
      <c r="E8" s="21">
        <f t="shared" si="0"/>
        <v>1396446.8059999999</v>
      </c>
      <c r="F8" s="15">
        <f>E8/D8*100</f>
        <v>99.511476149129024</v>
      </c>
      <c r="G8" s="33">
        <f>E8/C8*100-100</f>
        <v>-1.6934360040720975</v>
      </c>
      <c r="H8" s="30"/>
    </row>
    <row r="9" spans="1:9" ht="22.5">
      <c r="A9" s="5" t="s">
        <v>91</v>
      </c>
      <c r="B9" s="6" t="s">
        <v>80</v>
      </c>
      <c r="C9" s="22">
        <v>1376159.8</v>
      </c>
      <c r="D9" s="23">
        <v>1360297.9323</v>
      </c>
      <c r="E9" s="19">
        <v>1353452.4939999999</v>
      </c>
      <c r="F9" s="16">
        <f t="shared" ref="F9" si="1">E9/D9*100</f>
        <v>99.496769190229841</v>
      </c>
      <c r="G9" s="34">
        <f t="shared" ref="G9:G66" si="2">E9/C9*100-100</f>
        <v>-1.6500486353401698</v>
      </c>
      <c r="H9" s="31"/>
    </row>
    <row r="10" spans="1:9" ht="22.5">
      <c r="A10" s="5" t="s">
        <v>92</v>
      </c>
      <c r="B10" s="6" t="s">
        <v>79</v>
      </c>
      <c r="C10" s="22">
        <v>1068.8</v>
      </c>
      <c r="D10" s="19">
        <v>665</v>
      </c>
      <c r="E10" s="19">
        <v>664.99900000000002</v>
      </c>
      <c r="F10" s="16">
        <f t="shared" ref="F10:F13" si="3">E10/D10*100</f>
        <v>99.999849624060161</v>
      </c>
      <c r="G10" s="32">
        <f t="shared" si="2"/>
        <v>-37.780782185628738</v>
      </c>
      <c r="H10" s="41" t="s">
        <v>159</v>
      </c>
    </row>
    <row r="11" spans="1:9" ht="33.75">
      <c r="A11" s="5" t="s">
        <v>93</v>
      </c>
      <c r="B11" s="6" t="s">
        <v>78</v>
      </c>
      <c r="C11" s="22">
        <v>332.5</v>
      </c>
      <c r="D11" s="19">
        <v>150</v>
      </c>
      <c r="E11" s="19">
        <v>140</v>
      </c>
      <c r="F11" s="16">
        <f t="shared" si="3"/>
        <v>93.333333333333329</v>
      </c>
      <c r="G11" s="32">
        <f t="shared" si="2"/>
        <v>-57.894736842105267</v>
      </c>
      <c r="H11" s="41" t="s">
        <v>133</v>
      </c>
    </row>
    <row r="12" spans="1:9" ht="33.75">
      <c r="A12" s="5" t="s">
        <v>94</v>
      </c>
      <c r="B12" s="6" t="s">
        <v>77</v>
      </c>
      <c r="C12" s="22">
        <v>24549.1</v>
      </c>
      <c r="D12" s="19">
        <v>21866.7</v>
      </c>
      <c r="E12" s="19">
        <v>21866.672999999999</v>
      </c>
      <c r="F12" s="16">
        <f t="shared" si="3"/>
        <v>99.999876524578454</v>
      </c>
      <c r="G12" s="32">
        <f t="shared" si="2"/>
        <v>-10.926783466603666</v>
      </c>
      <c r="H12" s="41" t="s">
        <v>159</v>
      </c>
    </row>
    <row r="13" spans="1:9" ht="22.5">
      <c r="A13" s="5" t="s">
        <v>95</v>
      </c>
      <c r="B13" s="6" t="s">
        <v>76</v>
      </c>
      <c r="C13" s="22">
        <v>18391.900000000001</v>
      </c>
      <c r="D13" s="19">
        <v>20322.64</v>
      </c>
      <c r="E13" s="19">
        <v>20322.64</v>
      </c>
      <c r="F13" s="16">
        <f t="shared" si="3"/>
        <v>100</v>
      </c>
      <c r="G13" s="32">
        <f t="shared" si="2"/>
        <v>10.497773476367314</v>
      </c>
      <c r="H13" s="40" t="s">
        <v>135</v>
      </c>
    </row>
    <row r="14" spans="1:9" ht="22.5">
      <c r="A14" s="8" t="s">
        <v>75</v>
      </c>
      <c r="B14" s="9" t="s">
        <v>74</v>
      </c>
      <c r="C14" s="21">
        <f>C15+C16</f>
        <v>5500</v>
      </c>
      <c r="D14" s="21">
        <f t="shared" ref="D14:E14" si="4">D15+D16</f>
        <v>27287.898499999999</v>
      </c>
      <c r="E14" s="21">
        <f t="shared" si="4"/>
        <v>27239.486000000001</v>
      </c>
      <c r="F14" s="15">
        <f t="shared" ref="F14:F18" si="5">E14/D14*100</f>
        <v>99.822586191457731</v>
      </c>
      <c r="G14" s="33">
        <f t="shared" si="2"/>
        <v>395.26338181818181</v>
      </c>
      <c r="H14" s="30"/>
    </row>
    <row r="15" spans="1:9" ht="22.5">
      <c r="A15" s="5" t="s">
        <v>96</v>
      </c>
      <c r="B15" s="6" t="s">
        <v>73</v>
      </c>
      <c r="C15" s="22">
        <v>5000</v>
      </c>
      <c r="D15" s="19">
        <v>26822.898499999999</v>
      </c>
      <c r="E15" s="19">
        <v>26774.486000000001</v>
      </c>
      <c r="F15" s="16">
        <f t="shared" si="5"/>
        <v>99.819510557369483</v>
      </c>
      <c r="G15" s="32">
        <f>E15/C15*100-100</f>
        <v>435.48972000000003</v>
      </c>
      <c r="H15" s="40" t="s">
        <v>136</v>
      </c>
    </row>
    <row r="16" spans="1:9" ht="22.5">
      <c r="A16" s="5" t="s">
        <v>97</v>
      </c>
      <c r="B16" s="6" t="s">
        <v>72</v>
      </c>
      <c r="C16" s="22">
        <v>500</v>
      </c>
      <c r="D16" s="19">
        <v>465</v>
      </c>
      <c r="E16" s="19">
        <v>465</v>
      </c>
      <c r="F16" s="16">
        <f>E16/D16*100</f>
        <v>100</v>
      </c>
      <c r="G16" s="32">
        <f>E16/C16*100-100</f>
        <v>-7</v>
      </c>
      <c r="H16" s="41" t="s">
        <v>159</v>
      </c>
    </row>
    <row r="17" spans="1:8" ht="22.5">
      <c r="A17" s="8" t="s">
        <v>71</v>
      </c>
      <c r="B17" s="9" t="s">
        <v>70</v>
      </c>
      <c r="C17" s="21">
        <f>C18+C19+C20</f>
        <v>172578.69999999998</v>
      </c>
      <c r="D17" s="21">
        <f t="shared" ref="D17:E17" si="6">D18+D19+D20</f>
        <v>261285.94</v>
      </c>
      <c r="E17" s="21">
        <f t="shared" si="6"/>
        <v>235022.56100000002</v>
      </c>
      <c r="F17" s="15">
        <f t="shared" si="5"/>
        <v>89.948414752052869</v>
      </c>
      <c r="G17" s="33">
        <f t="shared" si="2"/>
        <v>36.182831948554508</v>
      </c>
      <c r="H17" s="30"/>
    </row>
    <row r="18" spans="1:8" ht="67.5">
      <c r="A18" s="5" t="s">
        <v>98</v>
      </c>
      <c r="B18" s="6" t="s">
        <v>69</v>
      </c>
      <c r="C18" s="22">
        <v>7078.4</v>
      </c>
      <c r="D18" s="19">
        <v>52245.078999999998</v>
      </c>
      <c r="E18" s="19">
        <v>26079.624</v>
      </c>
      <c r="F18" s="16">
        <f t="shared" si="5"/>
        <v>49.917857335424834</v>
      </c>
      <c r="G18" s="32">
        <f t="shared" si="2"/>
        <v>268.43953435804701</v>
      </c>
      <c r="H18" s="42" t="s">
        <v>137</v>
      </c>
    </row>
    <row r="19" spans="1:8" ht="45">
      <c r="A19" s="5" t="s">
        <v>99</v>
      </c>
      <c r="B19" s="6" t="s">
        <v>68</v>
      </c>
      <c r="C19" s="22">
        <v>165300.29999999999</v>
      </c>
      <c r="D19" s="19">
        <v>208840.861</v>
      </c>
      <c r="E19" s="19">
        <v>208742.93700000001</v>
      </c>
      <c r="F19" s="16">
        <f t="shared" ref="F19" si="7">E19/D19*100</f>
        <v>99.953110708540891</v>
      </c>
      <c r="G19" s="32">
        <f t="shared" si="2"/>
        <v>26.281039417351337</v>
      </c>
      <c r="H19" s="40" t="s">
        <v>138</v>
      </c>
    </row>
    <row r="20" spans="1:8" ht="22.5">
      <c r="A20" s="5" t="s">
        <v>100</v>
      </c>
      <c r="B20" s="6" t="s">
        <v>67</v>
      </c>
      <c r="C20" s="22">
        <v>200</v>
      </c>
      <c r="D20" s="19">
        <v>200</v>
      </c>
      <c r="E20" s="19">
        <v>200</v>
      </c>
      <c r="F20" s="16">
        <f t="shared" ref="F20:F21" si="8">E20/D20*100</f>
        <v>100</v>
      </c>
      <c r="G20" s="34">
        <f t="shared" si="2"/>
        <v>0</v>
      </c>
      <c r="H20" s="38"/>
    </row>
    <row r="21" spans="1:8" ht="45">
      <c r="A21" s="8" t="s">
        <v>66</v>
      </c>
      <c r="B21" s="9" t="s">
        <v>65</v>
      </c>
      <c r="C21" s="21">
        <v>90277.9</v>
      </c>
      <c r="D21" s="18">
        <v>518780.36300000001</v>
      </c>
      <c r="E21" s="18">
        <v>340025.64899999998</v>
      </c>
      <c r="F21" s="15">
        <f t="shared" si="8"/>
        <v>65.543276741182282</v>
      </c>
      <c r="G21" s="33">
        <f t="shared" si="2"/>
        <v>276.64328589832064</v>
      </c>
      <c r="H21" s="39" t="s">
        <v>139</v>
      </c>
    </row>
    <row r="22" spans="1:8" ht="45">
      <c r="A22" s="8" t="s">
        <v>64</v>
      </c>
      <c r="B22" s="9" t="s">
        <v>63</v>
      </c>
      <c r="C22" s="21">
        <v>5263.7</v>
      </c>
      <c r="D22" s="18">
        <v>12812.32</v>
      </c>
      <c r="E22" s="18">
        <v>12812.191999999999</v>
      </c>
      <c r="F22" s="15">
        <f t="shared" ref="F22:F25" si="9">E22/D22*100</f>
        <v>99.999000961574481</v>
      </c>
      <c r="G22" s="33">
        <f t="shared" si="2"/>
        <v>143.40657712255637</v>
      </c>
      <c r="H22" s="39" t="s">
        <v>140</v>
      </c>
    </row>
    <row r="23" spans="1:8" ht="33.75">
      <c r="A23" s="8" t="s">
        <v>62</v>
      </c>
      <c r="B23" s="9" t="s">
        <v>61</v>
      </c>
      <c r="C23" s="21">
        <f>C24+C25+C26+C27+C28</f>
        <v>105001.4</v>
      </c>
      <c r="D23" s="21">
        <f t="shared" ref="D23:E23" si="10">D24+D25+D26+D27+D28</f>
        <v>587872.35699999996</v>
      </c>
      <c r="E23" s="21">
        <f t="shared" si="10"/>
        <v>492878.09700000001</v>
      </c>
      <c r="F23" s="15">
        <f t="shared" si="9"/>
        <v>83.841005812083125</v>
      </c>
      <c r="G23" s="33">
        <f t="shared" si="2"/>
        <v>369.4014527425349</v>
      </c>
      <c r="H23" s="30"/>
    </row>
    <row r="24" spans="1:8" ht="22.5">
      <c r="A24" s="5" t="s">
        <v>101</v>
      </c>
      <c r="B24" s="6" t="s">
        <v>60</v>
      </c>
      <c r="C24" s="22">
        <v>900</v>
      </c>
      <c r="D24" s="19">
        <v>1255</v>
      </c>
      <c r="E24" s="19">
        <v>1085</v>
      </c>
      <c r="F24" s="16">
        <f t="shared" si="9"/>
        <v>86.454183266932276</v>
      </c>
      <c r="G24" s="32">
        <f t="shared" si="2"/>
        <v>20.555555555555543</v>
      </c>
      <c r="H24" s="40" t="s">
        <v>141</v>
      </c>
    </row>
    <row r="25" spans="1:8" ht="33.75">
      <c r="A25" s="5" t="s">
        <v>102</v>
      </c>
      <c r="B25" s="6" t="s">
        <v>59</v>
      </c>
      <c r="C25" s="22">
        <v>94197.2</v>
      </c>
      <c r="D25" s="19">
        <v>472439.85800000001</v>
      </c>
      <c r="E25" s="19">
        <v>463248.59399999998</v>
      </c>
      <c r="F25" s="16">
        <f t="shared" si="9"/>
        <v>98.054511310940228</v>
      </c>
      <c r="G25" s="32">
        <f t="shared" si="2"/>
        <v>391.78594905156416</v>
      </c>
      <c r="H25" s="40" t="s">
        <v>142</v>
      </c>
    </row>
    <row r="26" spans="1:8" ht="33.75">
      <c r="A26" s="5" t="s">
        <v>103</v>
      </c>
      <c r="B26" s="6" t="s">
        <v>58</v>
      </c>
      <c r="C26" s="22">
        <v>4904.2</v>
      </c>
      <c r="D26" s="19">
        <v>3189.768</v>
      </c>
      <c r="E26" s="19">
        <v>3189.7379999999998</v>
      </c>
      <c r="F26" s="16">
        <f t="shared" ref="F26:F29" si="11">E26/D26*100</f>
        <v>99.999059492727994</v>
      </c>
      <c r="G26" s="32">
        <f t="shared" si="2"/>
        <v>-34.959055503446024</v>
      </c>
      <c r="H26" s="44" t="s">
        <v>143</v>
      </c>
    </row>
    <row r="27" spans="1:8" ht="22.5">
      <c r="A27" s="5" t="s">
        <v>104</v>
      </c>
      <c r="B27" s="6" t="s">
        <v>57</v>
      </c>
      <c r="C27" s="22">
        <v>5000</v>
      </c>
      <c r="D27" s="19">
        <v>110768.731</v>
      </c>
      <c r="E27" s="19">
        <v>25135.764999999999</v>
      </c>
      <c r="F27" s="16">
        <f t="shared" si="11"/>
        <v>22.692112451843471</v>
      </c>
      <c r="G27" s="32">
        <f t="shared" si="2"/>
        <v>402.71530000000001</v>
      </c>
      <c r="H27" s="40" t="s">
        <v>144</v>
      </c>
    </row>
    <row r="28" spans="1:8" ht="33.75">
      <c r="A28" s="5" t="s">
        <v>89</v>
      </c>
      <c r="B28" s="6" t="s">
        <v>56</v>
      </c>
      <c r="C28" s="22">
        <v>0</v>
      </c>
      <c r="D28" s="19">
        <v>219</v>
      </c>
      <c r="E28" s="19">
        <v>219</v>
      </c>
      <c r="F28" s="16">
        <f t="shared" si="11"/>
        <v>100</v>
      </c>
      <c r="G28" s="32">
        <v>100</v>
      </c>
      <c r="H28" s="40" t="s">
        <v>145</v>
      </c>
    </row>
    <row r="29" spans="1:8" ht="45">
      <c r="A29" s="8" t="s">
        <v>55</v>
      </c>
      <c r="B29" s="9" t="s">
        <v>54</v>
      </c>
      <c r="C29" s="21">
        <f>C30+C31+C32+C33</f>
        <v>135763.59999999998</v>
      </c>
      <c r="D29" s="21">
        <f t="shared" ref="D29:E29" si="12">D30+D31+D32+D33</f>
        <v>452234.48800000001</v>
      </c>
      <c r="E29" s="21">
        <f t="shared" si="12"/>
        <v>398987.06099999999</v>
      </c>
      <c r="F29" s="15">
        <f t="shared" si="11"/>
        <v>88.225704051124907</v>
      </c>
      <c r="G29" s="33">
        <f t="shared" si="2"/>
        <v>193.8836779519695</v>
      </c>
      <c r="H29" s="30"/>
    </row>
    <row r="30" spans="1:8" ht="56.25">
      <c r="A30" s="5" t="s">
        <v>105</v>
      </c>
      <c r="B30" s="6" t="s">
        <v>53</v>
      </c>
      <c r="C30" s="22">
        <v>51793.9</v>
      </c>
      <c r="D30" s="19">
        <v>366242.522</v>
      </c>
      <c r="E30" s="19">
        <v>314923.44199999998</v>
      </c>
      <c r="F30" s="16">
        <f t="shared" ref="F30:F32" si="13">E30/D30*100</f>
        <v>85.987678405076068</v>
      </c>
      <c r="G30" s="32">
        <f t="shared" si="2"/>
        <v>508.03191495523606</v>
      </c>
      <c r="H30" s="40" t="s">
        <v>146</v>
      </c>
    </row>
    <row r="31" spans="1:8" ht="101.25">
      <c r="A31" s="5" t="s">
        <v>106</v>
      </c>
      <c r="B31" s="6" t="s">
        <v>52</v>
      </c>
      <c r="C31" s="22">
        <v>39655</v>
      </c>
      <c r="D31" s="19">
        <v>45831.199999999997</v>
      </c>
      <c r="E31" s="19">
        <v>43910</v>
      </c>
      <c r="F31" s="16">
        <f t="shared" si="13"/>
        <v>95.808095795004277</v>
      </c>
      <c r="G31" s="32">
        <f t="shared" si="2"/>
        <v>10.730046652376757</v>
      </c>
      <c r="H31" s="40" t="s">
        <v>147</v>
      </c>
    </row>
    <row r="32" spans="1:8" ht="33.75">
      <c r="A32" s="5" t="s">
        <v>107</v>
      </c>
      <c r="B32" s="6" t="s">
        <v>51</v>
      </c>
      <c r="C32" s="22">
        <v>3424.9</v>
      </c>
      <c r="D32" s="19">
        <v>2246.9650000000001</v>
      </c>
      <c r="E32" s="19">
        <v>2246.9650000000001</v>
      </c>
      <c r="F32" s="16">
        <f t="shared" si="13"/>
        <v>100</v>
      </c>
      <c r="G32" s="32">
        <f t="shared" si="2"/>
        <v>-34.393266956699463</v>
      </c>
      <c r="H32" s="40" t="s">
        <v>148</v>
      </c>
    </row>
    <row r="33" spans="1:8" ht="45">
      <c r="A33" s="5" t="s">
        <v>108</v>
      </c>
      <c r="B33" s="6" t="s">
        <v>50</v>
      </c>
      <c r="C33" s="22">
        <v>40889.800000000003</v>
      </c>
      <c r="D33" s="19">
        <v>37913.800999999999</v>
      </c>
      <c r="E33" s="19">
        <v>37906.654000000002</v>
      </c>
      <c r="F33" s="16">
        <f t="shared" ref="F33:F37" si="14">E33/D33*100</f>
        <v>99.981149344535524</v>
      </c>
      <c r="G33" s="32">
        <f t="shared" si="2"/>
        <v>-7.2955749355585056</v>
      </c>
      <c r="H33" s="40" t="s">
        <v>130</v>
      </c>
    </row>
    <row r="34" spans="1:8" ht="33.75">
      <c r="A34" s="8" t="s">
        <v>49</v>
      </c>
      <c r="B34" s="9" t="s">
        <v>48</v>
      </c>
      <c r="C34" s="21">
        <v>22742.7</v>
      </c>
      <c r="D34" s="18">
        <v>22970.402999999998</v>
      </c>
      <c r="E34" s="18">
        <v>22250.653999999999</v>
      </c>
      <c r="F34" s="15">
        <f t="shared" si="14"/>
        <v>96.866624412292637</v>
      </c>
      <c r="G34" s="33">
        <f t="shared" si="2"/>
        <v>-2.1635337932611378</v>
      </c>
      <c r="H34" s="30"/>
    </row>
    <row r="35" spans="1:8" ht="45">
      <c r="A35" s="8" t="s">
        <v>47</v>
      </c>
      <c r="B35" s="9" t="s">
        <v>46</v>
      </c>
      <c r="C35" s="21">
        <f>C36+C37+C38</f>
        <v>33545.300000000003</v>
      </c>
      <c r="D35" s="21">
        <f t="shared" ref="D35:E35" si="15">D36+D37+D38</f>
        <v>34431.273000000001</v>
      </c>
      <c r="E35" s="21">
        <f t="shared" si="15"/>
        <v>32750.381999999998</v>
      </c>
      <c r="F35" s="15">
        <f t="shared" si="14"/>
        <v>95.118127058502878</v>
      </c>
      <c r="G35" s="33">
        <f t="shared" si="2"/>
        <v>-2.3696851719913212</v>
      </c>
      <c r="H35" s="30"/>
    </row>
    <row r="36" spans="1:8" ht="33.75">
      <c r="A36" s="5" t="s">
        <v>109</v>
      </c>
      <c r="B36" s="6" t="s">
        <v>45</v>
      </c>
      <c r="C36" s="22">
        <v>2596.8000000000002</v>
      </c>
      <c r="D36" s="19">
        <v>3051.2339999999999</v>
      </c>
      <c r="E36" s="19">
        <v>1918.818</v>
      </c>
      <c r="F36" s="16">
        <f t="shared" si="14"/>
        <v>62.886622264959037</v>
      </c>
      <c r="G36" s="32">
        <f t="shared" si="2"/>
        <v>-26.108364140480603</v>
      </c>
      <c r="H36" s="40" t="s">
        <v>131</v>
      </c>
    </row>
    <row r="37" spans="1:8" ht="33.75">
      <c r="A37" s="5" t="s">
        <v>110</v>
      </c>
      <c r="B37" s="6" t="s">
        <v>44</v>
      </c>
      <c r="C37" s="22">
        <v>1267.8</v>
      </c>
      <c r="D37" s="19">
        <v>6036.7920000000004</v>
      </c>
      <c r="E37" s="19">
        <v>5756.8379999999997</v>
      </c>
      <c r="F37" s="16">
        <f t="shared" si="14"/>
        <v>95.362536923584571</v>
      </c>
      <c r="G37" s="32">
        <f t="shared" si="2"/>
        <v>354.08092759110269</v>
      </c>
      <c r="H37" s="40" t="s">
        <v>134</v>
      </c>
    </row>
    <row r="38" spans="1:8" ht="45">
      <c r="A38" s="10" t="s">
        <v>111</v>
      </c>
      <c r="B38" s="6" t="s">
        <v>43</v>
      </c>
      <c r="C38" s="22">
        <v>29680.7</v>
      </c>
      <c r="D38" s="19">
        <v>25343.246999999999</v>
      </c>
      <c r="E38" s="19">
        <v>25074.725999999999</v>
      </c>
      <c r="F38" s="16">
        <f t="shared" ref="F38:F42" si="16">E38/D38*100</f>
        <v>98.940463311587507</v>
      </c>
      <c r="G38" s="32">
        <f>E38/C38*100-100</f>
        <v>-15.518414323112324</v>
      </c>
      <c r="H38" s="40" t="s">
        <v>149</v>
      </c>
    </row>
    <row r="39" spans="1:8" ht="33.75">
      <c r="A39" s="8" t="s">
        <v>42</v>
      </c>
      <c r="B39" s="9" t="s">
        <v>41</v>
      </c>
      <c r="C39" s="21">
        <v>105</v>
      </c>
      <c r="D39" s="18">
        <v>8248.2119999999995</v>
      </c>
      <c r="E39" s="18">
        <v>3036.4409999999998</v>
      </c>
      <c r="F39" s="15">
        <f t="shared" si="16"/>
        <v>36.813323905835595</v>
      </c>
      <c r="G39" s="33">
        <f t="shared" si="2"/>
        <v>2791.8485714285712</v>
      </c>
      <c r="H39" s="39" t="s">
        <v>128</v>
      </c>
    </row>
    <row r="40" spans="1:8" ht="33.75">
      <c r="A40" s="8" t="s">
        <v>40</v>
      </c>
      <c r="B40" s="9" t="s">
        <v>39</v>
      </c>
      <c r="C40" s="21">
        <v>12475</v>
      </c>
      <c r="D40" s="18">
        <v>13004.32</v>
      </c>
      <c r="E40" s="18">
        <v>12917.904</v>
      </c>
      <c r="F40" s="15">
        <f t="shared" si="16"/>
        <v>99.335482362784063</v>
      </c>
      <c r="G40" s="33">
        <f t="shared" si="2"/>
        <v>3.5503326653306715</v>
      </c>
      <c r="H40" s="39"/>
    </row>
    <row r="41" spans="1:8" ht="22.5">
      <c r="A41" s="8" t="s">
        <v>38</v>
      </c>
      <c r="B41" s="9" t="s">
        <v>37</v>
      </c>
      <c r="C41" s="21">
        <f>C42+C43+C44</f>
        <v>205802.09999999998</v>
      </c>
      <c r="D41" s="21">
        <f t="shared" ref="D41:E41" si="17">D42+D43+D44</f>
        <v>219129.636</v>
      </c>
      <c r="E41" s="21">
        <f t="shared" si="17"/>
        <v>207055.12299999999</v>
      </c>
      <c r="F41" s="15">
        <f t="shared" si="16"/>
        <v>94.489785489352968</v>
      </c>
      <c r="G41" s="33">
        <f t="shared" si="2"/>
        <v>0.60884850057409778</v>
      </c>
      <c r="H41" s="30"/>
    </row>
    <row r="42" spans="1:8" ht="45">
      <c r="A42" s="5" t="s">
        <v>112</v>
      </c>
      <c r="B42" s="6" t="s">
        <v>36</v>
      </c>
      <c r="C42" s="22">
        <v>164775.4</v>
      </c>
      <c r="D42" s="19">
        <v>126287.753</v>
      </c>
      <c r="E42" s="19">
        <v>120792.31</v>
      </c>
      <c r="F42" s="16">
        <f t="shared" si="16"/>
        <v>95.648475113814087</v>
      </c>
      <c r="G42" s="32">
        <f t="shared" si="2"/>
        <v>-26.692752680315152</v>
      </c>
      <c r="H42" s="40" t="s">
        <v>150</v>
      </c>
    </row>
    <row r="43" spans="1:8" ht="22.5">
      <c r="A43" s="5" t="s">
        <v>113</v>
      </c>
      <c r="B43" s="6" t="s">
        <v>35</v>
      </c>
      <c r="C43" s="22">
        <v>41026.699999999997</v>
      </c>
      <c r="D43" s="19">
        <v>81275.423999999999</v>
      </c>
      <c r="E43" s="19">
        <v>76945.410999999993</v>
      </c>
      <c r="F43" s="16">
        <f t="shared" ref="F43:F49" si="18">E43/D43*100</f>
        <v>94.672420287835095</v>
      </c>
      <c r="G43" s="32">
        <f>E43/C43*100-100</f>
        <v>87.549598188496759</v>
      </c>
      <c r="H43" s="40" t="s">
        <v>151</v>
      </c>
    </row>
    <row r="44" spans="1:8">
      <c r="A44" s="5" t="s">
        <v>114</v>
      </c>
      <c r="B44" s="6" t="s">
        <v>34</v>
      </c>
      <c r="C44" s="22">
        <v>0</v>
      </c>
      <c r="D44" s="19">
        <v>11566.459000000001</v>
      </c>
      <c r="E44" s="19">
        <v>9317.402</v>
      </c>
      <c r="F44" s="16">
        <f t="shared" si="18"/>
        <v>80.555354062985046</v>
      </c>
      <c r="G44" s="32">
        <v>100</v>
      </c>
      <c r="H44" s="40" t="s">
        <v>152</v>
      </c>
    </row>
    <row r="45" spans="1:8" ht="22.5">
      <c r="A45" s="8" t="s">
        <v>33</v>
      </c>
      <c r="B45" s="9" t="s">
        <v>32</v>
      </c>
      <c r="C45" s="21">
        <v>500</v>
      </c>
      <c r="D45" s="18">
        <v>1000</v>
      </c>
      <c r="E45" s="18">
        <v>1000</v>
      </c>
      <c r="F45" s="15">
        <f t="shared" si="18"/>
        <v>100</v>
      </c>
      <c r="G45" s="33">
        <f t="shared" si="2"/>
        <v>100</v>
      </c>
      <c r="H45" s="39" t="s">
        <v>153</v>
      </c>
    </row>
    <row r="46" spans="1:8" ht="45">
      <c r="A46" s="8" t="s">
        <v>31</v>
      </c>
      <c r="B46" s="9" t="s">
        <v>30</v>
      </c>
      <c r="C46" s="21">
        <v>91.2</v>
      </c>
      <c r="D46" s="18">
        <v>231.25</v>
      </c>
      <c r="E46" s="18">
        <v>231.25</v>
      </c>
      <c r="F46" s="15">
        <f t="shared" si="18"/>
        <v>100</v>
      </c>
      <c r="G46" s="33">
        <f t="shared" si="2"/>
        <v>153.56359649122808</v>
      </c>
      <c r="H46" s="39" t="s">
        <v>154</v>
      </c>
    </row>
    <row r="47" spans="1:8" ht="33.75">
      <c r="A47" s="11" t="s">
        <v>86</v>
      </c>
      <c r="B47" s="9" t="s">
        <v>29</v>
      </c>
      <c r="C47" s="21">
        <f>C48+C49+C50</f>
        <v>36120.5</v>
      </c>
      <c r="D47" s="21">
        <f t="shared" ref="D47:E47" si="19">D48+D49+D50</f>
        <v>45608.377</v>
      </c>
      <c r="E47" s="21">
        <f t="shared" si="19"/>
        <v>45476.495000000003</v>
      </c>
      <c r="F47" s="15">
        <f t="shared" si="18"/>
        <v>99.710838208515952</v>
      </c>
      <c r="G47" s="33">
        <f t="shared" si="2"/>
        <v>25.902174665356242</v>
      </c>
      <c r="H47" s="30"/>
    </row>
    <row r="48" spans="1:8" ht="22.5">
      <c r="A48" s="5" t="s">
        <v>115</v>
      </c>
      <c r="B48" s="6" t="s">
        <v>28</v>
      </c>
      <c r="C48" s="22">
        <v>1429.2</v>
      </c>
      <c r="D48" s="19">
        <v>1356.306</v>
      </c>
      <c r="E48" s="19">
        <v>1356.306</v>
      </c>
      <c r="F48" s="16">
        <f t="shared" si="18"/>
        <v>100</v>
      </c>
      <c r="G48" s="32">
        <f t="shared" si="2"/>
        <v>-5.1003358522250295</v>
      </c>
      <c r="H48" s="40" t="s">
        <v>132</v>
      </c>
    </row>
    <row r="49" spans="1:8" ht="59.25" customHeight="1">
      <c r="A49" s="5" t="s">
        <v>116</v>
      </c>
      <c r="B49" s="6" t="s">
        <v>27</v>
      </c>
      <c r="C49" s="22">
        <v>1581.8</v>
      </c>
      <c r="D49" s="19">
        <v>10196.948</v>
      </c>
      <c r="E49" s="19">
        <v>10065.066000000001</v>
      </c>
      <c r="F49" s="16">
        <f t="shared" si="18"/>
        <v>98.706652225744421</v>
      </c>
      <c r="G49" s="32">
        <f t="shared" si="2"/>
        <v>536.30458970792768</v>
      </c>
      <c r="H49" s="44" t="s">
        <v>162</v>
      </c>
    </row>
    <row r="50" spans="1:8" ht="56.25">
      <c r="A50" s="5" t="s">
        <v>117</v>
      </c>
      <c r="B50" s="6" t="s">
        <v>26</v>
      </c>
      <c r="C50" s="22">
        <v>33109.5</v>
      </c>
      <c r="D50" s="19">
        <v>34055.123</v>
      </c>
      <c r="E50" s="19">
        <v>34055.123</v>
      </c>
      <c r="F50" s="16">
        <f t="shared" ref="F50:F56" si="20">E50/D50*100</f>
        <v>100</v>
      </c>
      <c r="G50" s="34">
        <f>E50/C50*100-100</f>
        <v>2.856047358009036</v>
      </c>
      <c r="H50" s="31"/>
    </row>
    <row r="51" spans="1:8" ht="33.75">
      <c r="A51" s="8" t="s">
        <v>25</v>
      </c>
      <c r="B51" s="9" t="s">
        <v>24</v>
      </c>
      <c r="C51" s="21">
        <v>1600</v>
      </c>
      <c r="D51" s="18">
        <v>372.7</v>
      </c>
      <c r="E51" s="18">
        <v>372.7</v>
      </c>
      <c r="F51" s="15">
        <f t="shared" si="20"/>
        <v>100</v>
      </c>
      <c r="G51" s="33">
        <f t="shared" si="2"/>
        <v>-76.706249999999997</v>
      </c>
      <c r="H51" s="43" t="s">
        <v>133</v>
      </c>
    </row>
    <row r="52" spans="1:8" ht="56.25">
      <c r="A52" s="8" t="s">
        <v>23</v>
      </c>
      <c r="B52" s="9" t="s">
        <v>22</v>
      </c>
      <c r="C52" s="21">
        <f>C53+C54</f>
        <v>48361</v>
      </c>
      <c r="D52" s="21">
        <f t="shared" ref="D52:E52" si="21">D53+D54</f>
        <v>142890.742</v>
      </c>
      <c r="E52" s="21">
        <f t="shared" si="21"/>
        <v>142875.28</v>
      </c>
      <c r="F52" s="15">
        <f t="shared" si="20"/>
        <v>99.989179145000179</v>
      </c>
      <c r="G52" s="33">
        <f t="shared" si="2"/>
        <v>195.43491656500072</v>
      </c>
      <c r="H52" s="30"/>
    </row>
    <row r="53" spans="1:8" ht="33.75">
      <c r="A53" s="5" t="s">
        <v>118</v>
      </c>
      <c r="B53" s="6" t="s">
        <v>21</v>
      </c>
      <c r="C53" s="22">
        <v>4275</v>
      </c>
      <c r="D53" s="19">
        <v>9490.9369999999999</v>
      </c>
      <c r="E53" s="19">
        <v>9475.6010000000006</v>
      </c>
      <c r="F53" s="16">
        <f t="shared" si="20"/>
        <v>99.838414268264557</v>
      </c>
      <c r="G53" s="32">
        <f t="shared" si="2"/>
        <v>121.65148538011698</v>
      </c>
      <c r="H53" s="40" t="s">
        <v>160</v>
      </c>
    </row>
    <row r="54" spans="1:8" ht="78.75">
      <c r="A54" s="5" t="s">
        <v>119</v>
      </c>
      <c r="B54" s="6" t="s">
        <v>20</v>
      </c>
      <c r="C54" s="22">
        <v>44086</v>
      </c>
      <c r="D54" s="19">
        <v>133399.80499999999</v>
      </c>
      <c r="E54" s="19">
        <v>133399.679</v>
      </c>
      <c r="F54" s="16">
        <f t="shared" si="20"/>
        <v>99.999905547088332</v>
      </c>
      <c r="G54" s="32">
        <f t="shared" si="2"/>
        <v>202.58966338520167</v>
      </c>
      <c r="H54" s="45" t="s">
        <v>158</v>
      </c>
    </row>
    <row r="55" spans="1:8" ht="33.75">
      <c r="A55" s="11" t="s">
        <v>87</v>
      </c>
      <c r="B55" s="9" t="s">
        <v>19</v>
      </c>
      <c r="C55" s="21">
        <f>C56+C57</f>
        <v>587887.69999999995</v>
      </c>
      <c r="D55" s="21">
        <f t="shared" ref="D55:E55" si="22">D56+D57</f>
        <v>923270.429</v>
      </c>
      <c r="E55" s="21">
        <f t="shared" si="22"/>
        <v>733720.005</v>
      </c>
      <c r="F55" s="15">
        <f t="shared" si="20"/>
        <v>79.469674534545291</v>
      </c>
      <c r="G55" s="33">
        <f t="shared" si="2"/>
        <v>24.806150052127322</v>
      </c>
      <c r="H55" s="43"/>
    </row>
    <row r="56" spans="1:8" ht="90" customHeight="1">
      <c r="A56" s="5" t="s">
        <v>88</v>
      </c>
      <c r="B56" s="6" t="s">
        <v>18</v>
      </c>
      <c r="C56" s="22">
        <v>413018.5</v>
      </c>
      <c r="D56" s="19">
        <v>888095.28799999994</v>
      </c>
      <c r="E56" s="19">
        <v>733719.02300000004</v>
      </c>
      <c r="F56" s="16">
        <f t="shared" si="20"/>
        <v>82.617150762317763</v>
      </c>
      <c r="G56" s="32">
        <f t="shared" si="2"/>
        <v>77.647980175222187</v>
      </c>
      <c r="H56" s="46" t="s">
        <v>155</v>
      </c>
    </row>
    <row r="57" spans="1:8" ht="45">
      <c r="A57" s="5" t="s">
        <v>90</v>
      </c>
      <c r="B57" s="6" t="s">
        <v>17</v>
      </c>
      <c r="C57" s="22">
        <v>174869.2</v>
      </c>
      <c r="D57" s="19">
        <v>35175.141000000003</v>
      </c>
      <c r="E57" s="19">
        <v>0.98199999999999998</v>
      </c>
      <c r="F57" s="16">
        <f t="shared" ref="F57" si="23">E57/D57*100</f>
        <v>2.7917443173859626E-3</v>
      </c>
      <c r="G57" s="32">
        <f t="shared" si="2"/>
        <v>-99.999438437414938</v>
      </c>
      <c r="H57" s="40" t="s">
        <v>157</v>
      </c>
    </row>
    <row r="58" spans="1:8" ht="45">
      <c r="A58" s="25" t="s">
        <v>16</v>
      </c>
      <c r="B58" s="26" t="s">
        <v>15</v>
      </c>
      <c r="C58" s="27">
        <v>20174</v>
      </c>
      <c r="D58" s="28">
        <v>23837.88</v>
      </c>
      <c r="E58" s="28">
        <v>23830.9</v>
      </c>
      <c r="F58" s="29">
        <f t="shared" ref="F58:F59" si="24">E58/D58*100</f>
        <v>99.970718872651432</v>
      </c>
      <c r="G58" s="35">
        <f t="shared" si="2"/>
        <v>18.126796867254896</v>
      </c>
      <c r="H58" s="47" t="s">
        <v>161</v>
      </c>
    </row>
    <row r="59" spans="1:8" ht="45">
      <c r="A59" s="25" t="s">
        <v>14</v>
      </c>
      <c r="B59" s="26" t="s">
        <v>13</v>
      </c>
      <c r="C59" s="27">
        <v>26852.6</v>
      </c>
      <c r="D59" s="28">
        <v>28191.946</v>
      </c>
      <c r="E59" s="28">
        <v>28191.946</v>
      </c>
      <c r="F59" s="29">
        <f t="shared" si="24"/>
        <v>100</v>
      </c>
      <c r="G59" s="36">
        <f t="shared" si="2"/>
        <v>4.9877702717800076</v>
      </c>
      <c r="H59" s="41"/>
    </row>
    <row r="60" spans="1:8" ht="22.5">
      <c r="A60" s="25" t="s">
        <v>12</v>
      </c>
      <c r="B60" s="26" t="s">
        <v>11</v>
      </c>
      <c r="C60" s="27">
        <v>16342.4</v>
      </c>
      <c r="D60" s="28">
        <v>15689.4</v>
      </c>
      <c r="E60" s="28">
        <v>15689.2</v>
      </c>
      <c r="F60" s="29">
        <f t="shared" ref="F60:F61" si="25">E60/D60*100</f>
        <v>99.998725253993143</v>
      </c>
      <c r="G60" s="36">
        <f t="shared" si="2"/>
        <v>-3.9969649500685307</v>
      </c>
      <c r="H60" s="41"/>
    </row>
    <row r="61" spans="1:8" ht="33.75">
      <c r="A61" s="25" t="s">
        <v>10</v>
      </c>
      <c r="B61" s="26" t="s">
        <v>9</v>
      </c>
      <c r="C61" s="27">
        <v>469345.3</v>
      </c>
      <c r="D61" s="28">
        <v>476136.06599999999</v>
      </c>
      <c r="E61" s="28">
        <v>457533.576</v>
      </c>
      <c r="F61" s="29">
        <f t="shared" si="25"/>
        <v>96.093030684216217</v>
      </c>
      <c r="G61" s="36">
        <f t="shared" si="2"/>
        <v>-2.5166383896887794</v>
      </c>
      <c r="H61" s="41"/>
    </row>
    <row r="62" spans="1:8" ht="33.75">
      <c r="A62" s="25" t="s">
        <v>8</v>
      </c>
      <c r="B62" s="26" t="s">
        <v>7</v>
      </c>
      <c r="C62" s="27">
        <v>120174.2</v>
      </c>
      <c r="D62" s="28">
        <v>122604.101</v>
      </c>
      <c r="E62" s="28">
        <v>122600.065</v>
      </c>
      <c r="F62" s="29">
        <f t="shared" ref="F62" si="26">E62/D62*100</f>
        <v>99.996708103589455</v>
      </c>
      <c r="G62" s="36">
        <f t="shared" si="2"/>
        <v>2.0186237977868728</v>
      </c>
      <c r="H62" s="41"/>
    </row>
    <row r="63" spans="1:8" ht="45">
      <c r="A63" s="25" t="s">
        <v>6</v>
      </c>
      <c r="B63" s="26" t="s">
        <v>5</v>
      </c>
      <c r="C63" s="27">
        <v>92154.2</v>
      </c>
      <c r="D63" s="28">
        <v>59574.586000000003</v>
      </c>
      <c r="E63" s="28">
        <v>58477.618999999999</v>
      </c>
      <c r="F63" s="29">
        <f t="shared" ref="F63" si="27">E63/D63*100</f>
        <v>98.158666180240004</v>
      </c>
      <c r="G63" s="35">
        <f t="shared" si="2"/>
        <v>-36.543728880506798</v>
      </c>
      <c r="H63" s="47" t="s">
        <v>156</v>
      </c>
    </row>
    <row r="64" spans="1:8" ht="67.5">
      <c r="A64" s="25" t="s">
        <v>4</v>
      </c>
      <c r="B64" s="26" t="s">
        <v>3</v>
      </c>
      <c r="C64" s="27">
        <v>29201.3</v>
      </c>
      <c r="D64" s="28">
        <v>47402.224000000002</v>
      </c>
      <c r="E64" s="28">
        <v>47402.224000000002</v>
      </c>
      <c r="F64" s="29">
        <f t="shared" ref="F64:F66" si="28">E64/D64*100</f>
        <v>100</v>
      </c>
      <c r="G64" s="35">
        <f t="shared" si="2"/>
        <v>62.329156578645495</v>
      </c>
      <c r="H64" s="40" t="s">
        <v>129</v>
      </c>
    </row>
    <row r="65" spans="1:8">
      <c r="A65" s="25" t="s">
        <v>2</v>
      </c>
      <c r="B65" s="26" t="s">
        <v>1</v>
      </c>
      <c r="C65" s="27"/>
      <c r="D65" s="28">
        <v>15.6</v>
      </c>
      <c r="E65" s="28">
        <v>15.6</v>
      </c>
      <c r="F65" s="29">
        <f t="shared" si="28"/>
        <v>100</v>
      </c>
      <c r="G65" s="35">
        <v>100</v>
      </c>
      <c r="H65" s="41"/>
    </row>
    <row r="66" spans="1:8">
      <c r="A66" s="12" t="s">
        <v>0</v>
      </c>
      <c r="B66" s="13"/>
      <c r="C66" s="24">
        <f>C8+C14+C17+C21+C22+C23+C29+C34+C35+C39+C40+C41+C45+C46+C47+C51+C52+C55+C58+C59+C60+C61+C62+C63+C64+C65</f>
        <v>3658361.9000000004</v>
      </c>
      <c r="D66" s="24">
        <f>D8+D14+D17+D21+D22+D23+D29+D34+D35+D39+D40+D41+D45+D46+D47+D51+D52+D55+D58+D59+D60+D61+D62+D63+D64+D65</f>
        <v>5448184.7837999994</v>
      </c>
      <c r="E66" s="24">
        <f>E8+E14+E17+E21+E22+E23+E29+E34+E35+E39+E40+E41+E45+E46+E47+E51+E52+E55+E58+E59+E60+E61+E62+E63+E64+E65</f>
        <v>4858839.2160000009</v>
      </c>
      <c r="F66" s="17">
        <f t="shared" si="28"/>
        <v>89.182716974791347</v>
      </c>
      <c r="G66" s="33">
        <f t="shared" si="2"/>
        <v>32.81461344761982</v>
      </c>
      <c r="H66" s="41"/>
    </row>
    <row r="68" spans="1:8" ht="26.25" customHeight="1">
      <c r="A68" s="51" t="s">
        <v>127</v>
      </c>
      <c r="B68" s="51"/>
      <c r="C68" s="51"/>
      <c r="D68" s="51"/>
      <c r="E68" s="51"/>
      <c r="F68" s="51"/>
      <c r="G68" s="51"/>
      <c r="H68" s="51"/>
    </row>
  </sheetData>
  <customSheetViews>
    <customSheetView guid="{C8590EF3-20A8-4437-8134-AF252DF4CB8D}" showPageBreaks="1" showGridLines="0" fitToPage="1" topLeftCell="A62">
      <selection activeCell="H50" sqref="H50"/>
      <pageMargins left="0.19685039370078741" right="0.19685039370078741" top="0.78740157480314965" bottom="0.39370078740157483" header="0.51181102362204722" footer="0.51181102362204722"/>
      <pageSetup paperSize="9" scale="82" fitToHeight="0" orientation="landscape" r:id="rId1"/>
      <headerFooter alignWithMargins="0"/>
    </customSheetView>
    <customSheetView guid="{08FE8C0F-8F23-4FD9-A3DA-A11593C6268B}" showGridLines="0" fitToPage="1" topLeftCell="A43">
      <selection activeCell="H53" sqref="H53"/>
      <pageMargins left="0.19685039370078741" right="0.19685039370078741" top="0.59055118110236227" bottom="0.39370078740157483" header="0.51181102362204722" footer="0.51181102362204722"/>
      <pageSetup paperSize="9" scale="82" fitToHeight="0" orientation="landscape" r:id="rId2"/>
      <headerFooter alignWithMargins="0"/>
    </customSheetView>
    <customSheetView guid="{02357BC3-42AC-4F4E-BB83-F0653C0F428B}" showGridLines="0" fitToPage="1" topLeftCell="A10">
      <selection activeCell="H26" sqref="H26"/>
      <pageMargins left="0.19685039370078741" right="0.19685039370078741" top="0.59055118110236227" bottom="0.39370078740157483" header="0.51181102362204722" footer="0.51181102362204722"/>
      <pageSetup paperSize="9" scale="82" fitToHeight="0" orientation="landscape" r:id="rId3"/>
      <headerFooter alignWithMargins="0"/>
    </customSheetView>
    <customSheetView guid="{88DFE916-3958-4387-920D-63FDC3E638FB}" showGridLines="0" fitToPage="1" topLeftCell="A49">
      <selection activeCell="H56" sqref="H56"/>
      <pageMargins left="0.19685039370078741" right="0.19685039370078741" top="0.59055118110236227" bottom="0.39370078740157483" header="0.51181102362204722" footer="0.51181102362204722"/>
      <pageSetup paperSize="9" scale="82" fitToHeight="0" orientation="landscape" r:id="rId4"/>
      <headerFooter alignWithMargins="0"/>
    </customSheetView>
    <customSheetView guid="{D088E9CF-51AE-4654-A91A-9E1196F142D3}" showGridLines="0" fitToPage="1" topLeftCell="A23">
      <selection activeCell="H33" sqref="H33"/>
      <pageMargins left="0.19685039370078741" right="0.19685039370078741" top="0.59055118110236227" bottom="0.39370078740157483" header="0.51181102362204722" footer="0.51181102362204722"/>
      <pageSetup paperSize="9" scale="82" fitToHeight="0" orientation="landscape" r:id="rId5"/>
      <headerFooter alignWithMargins="0"/>
    </customSheetView>
    <customSheetView guid="{5BA461F4-5590-45A4-9E78-887BEC2B236B}" showGridLines="0" fitToPage="1">
      <selection activeCell="H12" sqref="H12"/>
      <pageMargins left="0.19685039370078741" right="0.19685039370078741" top="0.59055118110236227" bottom="0.39370078740157483" header="0.51181102362204722" footer="0.51181102362204722"/>
      <pageSetup paperSize="9" scale="82" fitToHeight="0" orientation="landscape" r:id="rId6"/>
      <headerFooter alignWithMargins="0"/>
    </customSheetView>
    <customSheetView guid="{28D1469F-219F-4A08-A075-ED6FB62B2407}" showPageBreaks="1" showGridLines="0" fitToPage="1" topLeftCell="A46">
      <selection activeCell="H49" sqref="H49"/>
      <pageMargins left="0.19685039370078741" right="0.19685039370078741" top="0.59055118110236227" bottom="0.39370078740157483" header="0.51181102362204722" footer="0.51181102362204722"/>
      <pageSetup paperSize="9" scale="82" fitToHeight="0" orientation="landscape" r:id="rId7"/>
      <headerFooter alignWithMargins="0"/>
    </customSheetView>
  </customSheetViews>
  <mergeCells count="12">
    <mergeCell ref="A3:E3"/>
    <mergeCell ref="A2:H2"/>
    <mergeCell ref="H3:I3"/>
    <mergeCell ref="A68:H68"/>
    <mergeCell ref="A4:A6"/>
    <mergeCell ref="B4:B6"/>
    <mergeCell ref="C4:C6"/>
    <mergeCell ref="G4:G6"/>
    <mergeCell ref="H4:H6"/>
    <mergeCell ref="F4:F6"/>
    <mergeCell ref="E4:E6"/>
    <mergeCell ref="D4:D6"/>
  </mergeCells>
  <pageMargins left="0.19685039370078741" right="0.19685039370078741" top="0.78740157480314965" bottom="0.39370078740157483" header="0.51181102362204722" footer="0.51181102362204722"/>
  <pageSetup paperSize="9" scale="82" fitToHeight="0" orientation="landscape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2016-03-30T06:15:01Z</cp:lastPrinted>
  <dcterms:created xsi:type="dcterms:W3CDTF">2016-02-19T09:24:27Z</dcterms:created>
  <dcterms:modified xsi:type="dcterms:W3CDTF">2016-03-30T06:15:08Z</dcterms:modified>
</cp:coreProperties>
</file>